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" sheetId="1" state="visible" r:id="rId1"/>
  </sheets>
  <definedNames>
    <definedName name="_xlnm.Print_Area" localSheetId="0">'Лист1 '!$A$1:$E$51</definedName>
  </definedNames>
  <calcPr iterate="1"/>
</workbook>
</file>

<file path=xl/sharedStrings.xml><?xml version="1.0" encoding="utf-8"?>
<sst xmlns="http://schemas.openxmlformats.org/spreadsheetml/2006/main" count="62" uniqueCount="62">
  <si>
    <t xml:space="preserve">Оценка ожидаемого исполнения бюджета на 2023 год и плановый период 2024 и 2025 годов</t>
  </si>
  <si>
    <t>(тыс.рублей)</t>
  </si>
  <si>
    <t xml:space="preserve">№ п/п</t>
  </si>
  <si>
    <t xml:space="preserve">Наименование показателей</t>
  </si>
  <si>
    <t xml:space="preserve">Сумма на 2023 год</t>
  </si>
  <si>
    <t xml:space="preserve">Сумма на 2024 год</t>
  </si>
  <si>
    <t xml:space="preserve">Сумма на 2025 год</t>
  </si>
  <si>
    <t>ДОХОДЫ</t>
  </si>
  <si>
    <t xml:space="preserve">Налоговые доходы</t>
  </si>
  <si>
    <t xml:space="preserve"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</si>
  <si>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</si>
  <si>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 xml:space="preserve">Налог, взимаемый в связи с применением упрощенной системы</t>
  </si>
  <si>
    <t xml:space="preserve">Единый налог на вмененный доход для отдельных видов деятельности</t>
  </si>
  <si>
    <t xml:space="preserve">Единый сельскохозяйственный налог</t>
  </si>
  <si>
    <t xml:space="preserve">Налог, взимаемый в связи с применением патентной системы</t>
  </si>
  <si>
    <t xml:space="preserve">Налог на имущество физических лиц</t>
  </si>
  <si>
    <t xml:space="preserve">Земельный налог</t>
  </si>
  <si>
    <t xml:space="preserve">Государственная пошлина</t>
  </si>
  <si>
    <t xml:space="preserve"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</si>
  <si>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</si>
  <si>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</si>
  <si>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</si>
  <si>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</si>
  <si>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</si>
  <si>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</si>
  <si>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Плата за негативное воздействие на окружающую среду</t>
  </si>
  <si>
    <t xml:space="preserve">Доходы от оказания платных услуг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</si>
  <si>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</si>
  <si>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</t>
  </si>
  <si>
    <t xml:space="preserve">Административные платежи и сборы</t>
  </si>
  <si>
    <t xml:space="preserve">Штрафы, санкции, возмещение ущерба</t>
  </si>
  <si>
    <t xml:space="preserve">Прочие неналоговые доходы</t>
  </si>
  <si>
    <t xml:space="preserve">Итого налоговых и неналоговых доходов</t>
  </si>
  <si>
    <t xml:space="preserve">Безвозмездные перечисления</t>
  </si>
  <si>
    <t xml:space="preserve">Всего доходов</t>
  </si>
  <si>
    <t>РАСХОДЫ</t>
  </si>
  <si>
    <t>0100</t>
  </si>
  <si>
    <t xml:space="preserve">Общегосударственные вопросы</t>
  </si>
  <si>
    <t>0300</t>
  </si>
  <si>
    <t xml:space="preserve">Национальная безопасность и правоохранительная деятельность</t>
  </si>
  <si>
    <t>0400</t>
  </si>
  <si>
    <t xml:space="preserve">Национальная экономика</t>
  </si>
  <si>
    <t>0500</t>
  </si>
  <si>
    <t xml:space="preserve"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</si>
  <si>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</si>
  <si>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</si>
  <si>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</si>
  <si>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</si>
  <si>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</si>
  <si>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 xml:space="preserve">Социальная политика</t>
  </si>
  <si>
    <t>1100</t>
  </si>
  <si>
    <t xml:space="preserve">Физическая культура и спорт</t>
  </si>
  <si>
    <t>1200</t>
  </si>
  <si>
    <t xml:space="preserve">Средства массовой информации</t>
  </si>
  <si>
    <t>1300</t>
  </si>
  <si>
    <t xml:space="preserve">Обслуживание государственного и муниципального долга</t>
  </si>
  <si>
    <t xml:space="preserve">Всего расходов:</t>
  </si>
  <si>
    <t xml:space="preserve">Дефицит ( - ); профицит ( + )</t>
  </si>
  <si>
    <t xml:space="preserve">Заместитель главы администрации города Ставрополя,</t>
  </si>
  <si>
    <t xml:space="preserve">руководитель комитета финансов и бюджета</t>
  </si>
  <si>
    <t xml:space="preserve">администрации города Ставрополя</t>
  </si>
  <si>
    <t xml:space="preserve">Н.А. Бондаренко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</si>
</sst>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1.000000"/>
      <color theme="1"/>
      <name val="Calibri"/>
      <scheme val="minor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sz val="11.000000"/>
      <color indexed="2"/>
      <name val="Calibri"/>
      <scheme val="minor"/>
    </font>
    <font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1">
    <xf fontId="0" fillId="0" borderId="0" numFmtId="0" xfId="0"/>
    <xf fontId="0" fillId="0" borderId="0" numFmtId="0" xfId="0"/>
    <xf fontId="2" fillId="0" borderId="0" numFmtId="0" xfId="0" applyFont="1" applyAlignment="1">
      <alignment horizontal="center"/>
    </xf>
    <xf fontId="0" fillId="0" borderId="0" numFmtId="0" xfId="0" applyAlignment="1">
      <alignment vertical="top"/>
    </xf>
    <xf fontId="0" fillId="0" borderId="0" numFmtId="0" xfId="0" applyAlignment="1">
      <alignment wrapText="1"/>
    </xf>
    <xf fontId="2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wrapText="1"/>
    </xf>
    <xf fontId="2" fillId="0" borderId="1" numFmtId="0" xfId="0" applyFont="1" applyBorder="1" applyAlignment="1">
      <alignment horizontal="center" vertical="top" wrapText="1"/>
    </xf>
    <xf fontId="3" fillId="0" borderId="0" numFmtId="0" xfId="0" applyFont="1"/>
    <xf fontId="4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center"/>
    </xf>
    <xf fontId="4" fillId="0" borderId="1" numFmtId="0" xfId="0" applyFont="1" applyBorder="1" applyAlignment="1">
      <alignment horizontal="right"/>
    </xf>
    <xf fontId="4" fillId="0" borderId="1" numFmtId="0" xfId="0" applyFont="1" applyBorder="1" applyAlignment="1">
      <alignment horizontal="left" wrapText="1"/>
    </xf>
    <xf fontId="4" fillId="0" borderId="1" numFmtId="4" xfId="0" applyNumberFormat="1" applyFont="1" applyBorder="1" applyAlignment="1">
      <alignment horizontal="right"/>
    </xf>
    <xf fontId="0" fillId="0" borderId="0" numFmtId="4" xfId="0" applyNumberFormat="1"/>
    <xf fontId="2" fillId="0" borderId="1" numFmtId="0" xfId="0" applyFont="1" applyBorder="1" applyAlignment="1">
      <alignment horizontal="center" vertical="top"/>
    </xf>
    <xf fontId="2" fillId="0" borderId="1" numFmtId="0" xfId="0" applyFont="1" applyBorder="1" applyAlignment="1">
      <alignment horizontal="justify" wrapText="1"/>
    </xf>
    <xf fontId="2" fillId="0" borderId="1" numFmtId="4" xfId="0" applyNumberFormat="1" applyFont="1" applyBorder="1" applyAlignment="1">
      <alignment horizontal="right"/>
    </xf>
    <xf fontId="2" fillId="0" borderId="0" numFmtId="4" xfId="0" applyNumberFormat="1" applyFont="1" applyAlignment="1">
      <alignment horizontal="right"/>
    </xf>
    <xf fontId="5" fillId="0" borderId="1" numFmtId="4" xfId="0" applyNumberFormat="1" applyFont="1" applyBorder="1" applyAlignment="1">
      <alignment horizontal="right"/>
    </xf>
    <xf fontId="2" fillId="0" borderId="1" numFmtId="0" xfId="0" applyFont="1" applyBorder="1" applyAlignment="1">
      <alignment wrapText="1"/>
    </xf>
    <xf fontId="6" fillId="0" borderId="1" numFmtId="4" xfId="0" applyNumberFormat="1" applyFont="1" applyBorder="1" applyAlignment="1">
      <alignment horizontal="right"/>
    </xf>
    <xf fontId="5" fillId="0" borderId="1" numFmtId="4" xfId="0" applyNumberFormat="1" applyFont="1" applyBorder="1"/>
    <xf fontId="7" fillId="0" borderId="0" numFmtId="0" xfId="0" applyFont="1"/>
    <xf fontId="6" fillId="2" borderId="1" numFmtId="4" xfId="0" applyNumberFormat="1" applyFont="1" applyFill="1" applyBorder="1" applyAlignment="1">
      <alignment horizontal="right"/>
    </xf>
    <xf fontId="4" fillId="2" borderId="1" numFmtId="4" xfId="0" applyNumberFormat="1" applyFont="1" applyFill="1" applyBorder="1" applyAlignment="1">
      <alignment horizontal="right"/>
    </xf>
    <xf fontId="2" fillId="2" borderId="1" numFmtId="0" xfId="0" applyFont="1" applyFill="1" applyBorder="1" applyAlignment="1">
      <alignment horizontal="center" vertical="top"/>
    </xf>
    <xf fontId="4" fillId="2" borderId="1" numFmtId="0" xfId="0" applyFont="1" applyFill="1" applyBorder="1" applyAlignment="1">
      <alignment horizontal="left" wrapText="1"/>
    </xf>
    <xf fontId="0" fillId="2" borderId="0" numFmtId="4" xfId="0" applyNumberFormat="1" applyFill="1"/>
    <xf fontId="4" fillId="2" borderId="1" numFmtId="0" xfId="0" applyFont="1" applyFill="1" applyBorder="1" applyAlignment="1">
      <alignment horizontal="center"/>
    </xf>
    <xf fontId="3" fillId="2" borderId="0" numFmtId="0" xfId="0" applyFont="1" applyFill="1"/>
    <xf fontId="5" fillId="0" borderId="1" numFmtId="4" xfId="0" applyNumberFormat="1" applyFont="1" applyBorder="1" applyAlignment="1">
      <alignment horizontal="center"/>
    </xf>
    <xf fontId="5" fillId="0" borderId="1" numFmtId="4" xfId="0" applyNumberFormat="1" applyFont="1" applyBorder="1" applyAlignment="1">
      <alignment horizontal="left" wrapText="1"/>
    </xf>
    <xf fontId="5" fillId="0" borderId="1" numFmtId="4" xfId="0" applyNumberFormat="1" applyFont="1" applyBorder="1" applyAlignment="1">
      <alignment wrapText="1"/>
    </xf>
    <xf fontId="4" fillId="0" borderId="1" numFmtId="0" xfId="0" applyFont="1" applyBorder="1" applyAlignment="1">
      <alignment horizontal="justify" wrapText="1"/>
    </xf>
    <xf fontId="5" fillId="0" borderId="0" numFmtId="0" xfId="1" applyFont="1" applyAlignment="1" applyProtection="1">
      <alignment wrapText="1"/>
      <protection hidden="1"/>
    </xf>
    <xf fontId="8" fillId="0" borderId="0" numFmtId="0" xfId="0" applyFont="1"/>
    <xf fontId="5" fillId="0" borderId="0" numFmtId="0" xfId="1" applyFont="1" applyProtection="1">
      <protection hidden="1"/>
    </xf>
    <xf fontId="8" fillId="0" borderId="0" numFmtId="0" xfId="0" applyFont="1" applyAlignment="1">
      <alignment wrapText="1"/>
    </xf>
    <xf fontId="0" fillId="0" borderId="0" numFmtId="0" xfId="0" applyAlignment="1">
      <alignment horizontal="right"/>
    </xf>
    <xf fontId="5" fillId="0" borderId="0" numFmtId="4" xfId="1" applyNumberFormat="1" applyFont="1" applyAlignment="1" applyProtection="1">
      <alignment horizontal="right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topLeftCell="A23" zoomScale="91" workbookViewId="0">
      <selection activeCell="E8" activeCellId="0" sqref="E8"/>
    </sheetView>
  </sheetViews>
  <sheetFormatPr defaultRowHeight="14.25"/>
  <cols>
    <col customWidth="1" min="1" max="1" width="8.28515625"/>
    <col customWidth="1" min="2" max="2" width="93.28515625"/>
    <col bestFit="1" customWidth="1" min="3" max="3" style="1" width="15.7109375"/>
    <col bestFit="1" customWidth="1" min="4" max="4" width="15.7109375"/>
    <col bestFit="1" customWidth="1" min="5" max="5" width="16.5703125"/>
    <col customWidth="1" min="6" max="6" width="12.7109375"/>
    <col customWidth="1" min="7" max="7" width="14.5703125"/>
  </cols>
  <sheetData>
    <row r="1" ht="15">
      <c r="A1" s="2" t="s">
        <v>0</v>
      </c>
      <c r="B1" s="2"/>
      <c r="C1" s="2"/>
      <c r="D1" s="2"/>
      <c r="E1" s="2"/>
    </row>
    <row r="2" ht="15">
      <c r="A2" s="3"/>
      <c r="B2" s="4"/>
      <c r="C2" s="4"/>
      <c r="D2" s="4"/>
      <c r="E2" s="5" t="s">
        <v>1</v>
      </c>
    </row>
    <row r="3" ht="3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15">
      <c r="A4" s="7">
        <v>1</v>
      </c>
      <c r="B4" s="6">
        <v>2</v>
      </c>
      <c r="C4" s="6">
        <v>3</v>
      </c>
      <c r="D4" s="6">
        <v>4</v>
      </c>
      <c r="E4" s="6">
        <v>5</v>
      </c>
    </row>
    <row r="5" s="8" customFormat="1" ht="15">
      <c r="A5" s="9"/>
      <c r="B5" s="10" t="s">
        <v>7</v>
      </c>
      <c r="C5" s="10"/>
      <c r="D5" s="10"/>
      <c r="E5" s="11"/>
    </row>
    <row r="6" ht="15">
      <c r="A6" s="7"/>
      <c r="B6" s="12" t="s">
        <v>8</v>
      </c>
      <c r="C6" s="13">
        <f>C7+C8+C9+C10+C11+C12+C13+C14+C15</f>
        <v>5555964.4700000007</v>
      </c>
      <c r="D6" s="13">
        <f>D7+D8+D9+D10+D11+D12+D13+D14+D15</f>
        <v>5492758.2000000002</v>
      </c>
      <c r="E6" s="13">
        <f>E7+E8+E9+E10+E11+E12+E13+E14+E15</f>
        <v>5573992.0300000003</v>
      </c>
      <c r="F6" s="14"/>
    </row>
    <row r="7" ht="15">
      <c r="A7" s="15">
        <v>1</v>
      </c>
      <c r="B7" s="16" t="s">
        <v>9</v>
      </c>
      <c r="C7" s="17">
        <v>3567303.96</v>
      </c>
      <c r="D7" s="17">
        <v>3363615.2400000002</v>
      </c>
      <c r="E7" s="17">
        <v>3361493.3999999999</v>
      </c>
    </row>
    <row r="8" ht="30">
      <c r="A8" s="15">
        <v>2</v>
      </c>
      <c r="B8" s="16" t="s">
        <v>10</v>
      </c>
      <c r="C8" s="17">
        <v>26335.529999999999</v>
      </c>
      <c r="D8" s="17">
        <v>26909.759999999998</v>
      </c>
      <c r="E8" s="17">
        <v>28362.43</v>
      </c>
    </row>
    <row r="9" ht="15">
      <c r="A9" s="15">
        <v>3</v>
      </c>
      <c r="B9" s="16" t="s">
        <v>11</v>
      </c>
      <c r="C9" s="17">
        <v>630773</v>
      </c>
      <c r="D9" s="17">
        <v>673134</v>
      </c>
      <c r="E9" s="17">
        <v>716027</v>
      </c>
    </row>
    <row r="10" ht="15.75" hidden="1">
      <c r="A10" s="15">
        <v>4</v>
      </c>
      <c r="B10" s="16" t="s">
        <v>12</v>
      </c>
      <c r="C10" s="17">
        <v>0</v>
      </c>
      <c r="D10" s="17">
        <v>0</v>
      </c>
      <c r="E10" s="17">
        <v>0</v>
      </c>
      <c r="F10" s="18"/>
    </row>
    <row r="11" ht="15">
      <c r="A11" s="15">
        <v>4</v>
      </c>
      <c r="B11" s="16" t="s">
        <v>13</v>
      </c>
      <c r="C11" s="19">
        <v>12306.459999999999</v>
      </c>
      <c r="D11" s="17">
        <v>34026</v>
      </c>
      <c r="E11" s="17">
        <v>36309</v>
      </c>
      <c r="F11" s="18"/>
    </row>
    <row r="12" ht="15">
      <c r="A12" s="15">
        <v>5</v>
      </c>
      <c r="B12" s="16" t="s">
        <v>14</v>
      </c>
      <c r="C12" s="17">
        <v>114950.32000000001</v>
      </c>
      <c r="D12" s="17">
        <v>163545</v>
      </c>
      <c r="E12" s="17">
        <v>174515</v>
      </c>
      <c r="F12" s="18"/>
    </row>
    <row r="13" ht="15">
      <c r="A13" s="15">
        <v>6</v>
      </c>
      <c r="B13" s="16" t="s">
        <v>15</v>
      </c>
      <c r="C13" s="17">
        <v>614916</v>
      </c>
      <c r="D13" s="17">
        <v>622965</v>
      </c>
      <c r="E13" s="17">
        <v>630772</v>
      </c>
      <c r="F13" s="18"/>
    </row>
    <row r="14" ht="15">
      <c r="A14" s="15">
        <v>7</v>
      </c>
      <c r="B14" s="16" t="s">
        <v>16</v>
      </c>
      <c r="C14" s="17">
        <v>497846</v>
      </c>
      <c r="D14" s="17">
        <v>516110</v>
      </c>
      <c r="E14" s="17">
        <v>533130</v>
      </c>
    </row>
    <row r="15" ht="15">
      <c r="A15" s="15">
        <v>8</v>
      </c>
      <c r="B15" s="16" t="s">
        <v>17</v>
      </c>
      <c r="C15" s="17">
        <v>91533.199999999997</v>
      </c>
      <c r="D15" s="17">
        <v>92453.199999999997</v>
      </c>
      <c r="E15" s="17">
        <v>93383.199999999997</v>
      </c>
    </row>
    <row r="16" ht="15">
      <c r="A16" s="20"/>
      <c r="B16" s="12" t="s">
        <v>18</v>
      </c>
      <c r="C16" s="21">
        <f>C17+C18+C19+C20+C21+C22+C23+C24+C25+C26+C27+C28+C29</f>
        <v>738917.32999999996</v>
      </c>
      <c r="D16" s="21">
        <f>D17+D18+D19+D20+D21+D22+D23+D24+D25+D26+D27+D28+D29</f>
        <v>702383.16000000015</v>
      </c>
      <c r="E16" s="21">
        <f>E17+E18+E19+E20+E21+E22+E23+E24+E25+E26+E27+E28+E29</f>
        <v>700249.54000000004</v>
      </c>
      <c r="F16" s="14"/>
      <c r="G16" s="14"/>
    </row>
    <row r="17" ht="48" customHeight="1">
      <c r="A17" s="15">
        <v>9</v>
      </c>
      <c r="B17" s="16" t="s">
        <v>19</v>
      </c>
      <c r="C17" s="22">
        <v>4562.5799999999999</v>
      </c>
      <c r="D17" s="22">
        <v>4745.0900000000001</v>
      </c>
      <c r="E17" s="17">
        <v>4934.8999999999996</v>
      </c>
    </row>
    <row r="18" ht="60">
      <c r="A18" s="15">
        <v>10</v>
      </c>
      <c r="B18" s="16" t="s">
        <v>20</v>
      </c>
      <c r="C18" s="22">
        <v>450611.62</v>
      </c>
      <c r="D18" s="22">
        <v>450611.62</v>
      </c>
      <c r="E18" s="17">
        <v>450611.62</v>
      </c>
    </row>
    <row r="19" ht="50.25" customHeight="1">
      <c r="A19" s="15">
        <v>11</v>
      </c>
      <c r="B19" s="16" t="s">
        <v>21</v>
      </c>
      <c r="C19" s="22">
        <v>23545.610000000001</v>
      </c>
      <c r="D19" s="22">
        <v>23545.610000000001</v>
      </c>
      <c r="E19" s="17">
        <v>23545.610000000001</v>
      </c>
    </row>
    <row r="20" ht="45">
      <c r="A20" s="15">
        <v>12</v>
      </c>
      <c r="B20" s="16" t="s">
        <v>22</v>
      </c>
      <c r="C20" s="22">
        <v>48853.010000000002</v>
      </c>
      <c r="D20" s="22">
        <v>73545.970000000001</v>
      </c>
      <c r="E20" s="19">
        <v>76372.630000000005</v>
      </c>
      <c r="F20" s="23"/>
    </row>
    <row r="21" ht="45">
      <c r="A21" s="15">
        <v>13</v>
      </c>
      <c r="B21" s="16" t="s">
        <v>23</v>
      </c>
      <c r="C21" s="22">
        <v>3627.1100000000001</v>
      </c>
      <c r="D21" s="22">
        <v>6841.4700000000003</v>
      </c>
      <c r="E21" s="19">
        <v>0</v>
      </c>
      <c r="F21" s="23"/>
    </row>
    <row r="22" ht="60">
      <c r="A22" s="15">
        <v>14</v>
      </c>
      <c r="B22" s="16" t="s">
        <v>24</v>
      </c>
      <c r="C22" s="22">
        <v>4055.75</v>
      </c>
      <c r="D22" s="22">
        <v>4055.75</v>
      </c>
      <c r="E22" s="17">
        <v>4055.75</v>
      </c>
    </row>
    <row r="23" ht="15">
      <c r="A23" s="15">
        <v>15</v>
      </c>
      <c r="B23" s="16" t="s">
        <v>25</v>
      </c>
      <c r="C23" s="22">
        <v>1421.0599999999999</v>
      </c>
      <c r="D23" s="17">
        <v>1421.0599999999999</v>
      </c>
      <c r="E23" s="17">
        <v>1421.0599999999999</v>
      </c>
    </row>
    <row r="24" ht="15">
      <c r="A24" s="15">
        <v>16</v>
      </c>
      <c r="B24" s="16" t="s">
        <v>26</v>
      </c>
      <c r="C24" s="22">
        <v>43235.629999999997</v>
      </c>
      <c r="D24" s="17">
        <v>14122.860000000001</v>
      </c>
      <c r="E24" s="17">
        <v>13622.709999999999</v>
      </c>
    </row>
    <row r="25" ht="60">
      <c r="A25" s="15">
        <v>17</v>
      </c>
      <c r="B25" s="16" t="s">
        <v>27</v>
      </c>
      <c r="C25" s="22">
        <v>32206.049999999999</v>
      </c>
      <c r="D25" s="17">
        <v>6228.9300000000003</v>
      </c>
      <c r="E25" s="17">
        <v>4750.6800000000003</v>
      </c>
    </row>
    <row r="26" ht="30">
      <c r="A26" s="15">
        <v>18</v>
      </c>
      <c r="B26" s="16" t="s">
        <v>28</v>
      </c>
      <c r="C26" s="22">
        <v>85089.399999999994</v>
      </c>
      <c r="D26" s="17">
        <v>79733.179999999993</v>
      </c>
      <c r="E26" s="17">
        <v>82922.5</v>
      </c>
    </row>
    <row r="27" ht="15">
      <c r="A27" s="15">
        <v>19</v>
      </c>
      <c r="B27" s="16" t="s">
        <v>29</v>
      </c>
      <c r="C27" s="22">
        <v>11939</v>
      </c>
      <c r="D27" s="17">
        <v>12702</v>
      </c>
      <c r="E27" s="17">
        <v>12811</v>
      </c>
    </row>
    <row r="28" ht="15">
      <c r="A28" s="15">
        <v>20</v>
      </c>
      <c r="B28" s="16" t="s">
        <v>30</v>
      </c>
      <c r="C28" s="22">
        <v>23476.939999999999</v>
      </c>
      <c r="D28" s="17">
        <v>23552.560000000001</v>
      </c>
      <c r="E28" s="17">
        <v>23991.48</v>
      </c>
    </row>
    <row r="29" ht="15">
      <c r="A29" s="15">
        <v>21</v>
      </c>
      <c r="B29" s="16" t="s">
        <v>31</v>
      </c>
      <c r="C29" s="22">
        <v>6293.5699999999997</v>
      </c>
      <c r="D29" s="17">
        <v>1277.0599999999999</v>
      </c>
      <c r="E29" s="17">
        <v>1209.5999999999999</v>
      </c>
    </row>
    <row r="30" ht="15">
      <c r="A30" s="15">
        <v>22</v>
      </c>
      <c r="B30" s="12" t="s">
        <v>32</v>
      </c>
      <c r="C30" s="24">
        <f>C6+C16</f>
        <v>6294881.8000000007</v>
      </c>
      <c r="D30" s="24">
        <f>D6+D16</f>
        <v>6195141.3600000003</v>
      </c>
      <c r="E30" s="24">
        <f>E6+E16</f>
        <v>6274241.5700000003</v>
      </c>
      <c r="F30" s="14"/>
    </row>
    <row r="31" ht="15">
      <c r="A31" s="15">
        <v>23</v>
      </c>
      <c r="B31" s="12" t="s">
        <v>33</v>
      </c>
      <c r="C31" s="24">
        <v>11419912.470000001</v>
      </c>
      <c r="D31" s="24">
        <v>9472523.9700000007</v>
      </c>
      <c r="E31" s="25">
        <v>6254898.0700000003</v>
      </c>
    </row>
    <row r="32" ht="15">
      <c r="A32" s="26">
        <v>24</v>
      </c>
      <c r="B32" s="27" t="s">
        <v>34</v>
      </c>
      <c r="C32" s="25">
        <f>C30+C31</f>
        <v>17714794.270000003</v>
      </c>
      <c r="D32" s="25">
        <f>D30+D31</f>
        <v>15667665.330000002</v>
      </c>
      <c r="E32" s="25">
        <f>E30+E31</f>
        <v>12529139.640000001</v>
      </c>
      <c r="F32" s="28"/>
    </row>
    <row r="33" s="8" customFormat="1" ht="15">
      <c r="A33" s="29" t="s">
        <v>35</v>
      </c>
      <c r="B33" s="29"/>
      <c r="C33" s="29"/>
      <c r="D33" s="29"/>
      <c r="E33" s="29"/>
      <c r="F33" s="30"/>
    </row>
    <row r="34" ht="15">
      <c r="A34" s="31" t="s">
        <v>36</v>
      </c>
      <c r="B34" s="32" t="s">
        <v>37</v>
      </c>
      <c r="C34" s="22">
        <v>1363056.6399999999</v>
      </c>
      <c r="D34" s="17">
        <v>918208.5</v>
      </c>
      <c r="E34" s="17">
        <v>892447.27000000002</v>
      </c>
    </row>
    <row r="35" ht="15">
      <c r="A35" s="31" t="s">
        <v>38</v>
      </c>
      <c r="B35" s="32" t="s">
        <v>39</v>
      </c>
      <c r="C35" s="22">
        <v>133500.10999999999</v>
      </c>
      <c r="D35" s="17">
        <v>127160.92999999999</v>
      </c>
      <c r="E35" s="17">
        <v>127229.57999999999</v>
      </c>
    </row>
    <row r="36" ht="15">
      <c r="A36" s="31" t="s">
        <v>40</v>
      </c>
      <c r="B36" s="32" t="s">
        <v>41</v>
      </c>
      <c r="C36" s="22">
        <v>2087873.5999999999</v>
      </c>
      <c r="D36" s="17">
        <v>577805.13000000012</v>
      </c>
      <c r="E36" s="17">
        <v>578012.00000000012</v>
      </c>
    </row>
    <row r="37" ht="15">
      <c r="A37" s="31" t="s">
        <v>42</v>
      </c>
      <c r="B37" s="32" t="s">
        <v>43</v>
      </c>
      <c r="C37" s="22">
        <v>927496.86999999988</v>
      </c>
      <c r="D37" s="17">
        <v>457725.17000000004</v>
      </c>
      <c r="E37" s="17">
        <v>453898.45000000007</v>
      </c>
    </row>
    <row r="38" ht="15">
      <c r="A38" s="31" t="s">
        <v>44</v>
      </c>
      <c r="B38" s="32" t="s">
        <v>45</v>
      </c>
      <c r="C38" s="22">
        <v>9966877.4199999999</v>
      </c>
      <c r="D38" s="17">
        <v>9994816.8100000005</v>
      </c>
      <c r="E38" s="17">
        <v>6795280.1399999997</v>
      </c>
    </row>
    <row r="39" ht="15">
      <c r="A39" s="31" t="s">
        <v>46</v>
      </c>
      <c r="B39" s="32" t="s">
        <v>47</v>
      </c>
      <c r="C39" s="22">
        <v>512423.39000000001</v>
      </c>
      <c r="D39" s="17">
        <v>473953.31000000006</v>
      </c>
      <c r="E39" s="17">
        <v>474835.27000000008</v>
      </c>
    </row>
    <row r="40" ht="15">
      <c r="A40" s="31" t="s">
        <v>48</v>
      </c>
      <c r="B40" s="32" t="s">
        <v>49</v>
      </c>
      <c r="C40" s="22">
        <v>3125533.9300000006</v>
      </c>
      <c r="D40" s="17">
        <v>2495222.6299999999</v>
      </c>
      <c r="E40" s="17">
        <v>2442820.5700000003</v>
      </c>
    </row>
    <row r="41" ht="15">
      <c r="A41" s="31" t="s">
        <v>50</v>
      </c>
      <c r="B41" s="33" t="s">
        <v>51</v>
      </c>
      <c r="C41" s="22">
        <v>284282.46999999991</v>
      </c>
      <c r="D41" s="17">
        <v>235045.01999999996</v>
      </c>
      <c r="E41" s="17">
        <v>235202.31999999995</v>
      </c>
    </row>
    <row r="42" ht="15">
      <c r="A42" s="31" t="s">
        <v>52</v>
      </c>
      <c r="B42" s="33" t="s">
        <v>53</v>
      </c>
      <c r="C42" s="22">
        <v>23198</v>
      </c>
      <c r="D42" s="17">
        <v>21698</v>
      </c>
      <c r="E42" s="17">
        <v>21698</v>
      </c>
    </row>
    <row r="43" ht="15">
      <c r="A43" s="31" t="s">
        <v>54</v>
      </c>
      <c r="B43" s="33" t="s">
        <v>55</v>
      </c>
      <c r="C43" s="22">
        <v>56150.080000000002</v>
      </c>
      <c r="D43" s="17">
        <v>254800.01000000001</v>
      </c>
      <c r="E43" s="17">
        <v>254800</v>
      </c>
    </row>
    <row r="44" ht="15">
      <c r="A44" s="31"/>
      <c r="B44" s="33"/>
      <c r="C44" s="22"/>
      <c r="D44" s="17">
        <v>161229.81999999998</v>
      </c>
      <c r="E44" s="17">
        <v>316916.03999999998</v>
      </c>
    </row>
    <row r="45" s="8" customFormat="1" ht="15">
      <c r="A45" s="9"/>
      <c r="B45" s="34" t="s">
        <v>56</v>
      </c>
      <c r="C45" s="13">
        <f>SUM(C34:C43)</f>
        <v>18480392.509999998</v>
      </c>
      <c r="D45" s="13">
        <f>SUM(D34:D44)</f>
        <v>15717665.33</v>
      </c>
      <c r="E45" s="13">
        <f>SUM(E34:E44)</f>
        <v>12593139.639999999</v>
      </c>
    </row>
    <row r="46" s="8" customFormat="1" ht="15">
      <c r="A46" s="9"/>
      <c r="B46" s="34" t="s">
        <v>57</v>
      </c>
      <c r="C46" s="13">
        <f t="shared" ref="C46:D46" si="0">C32-C45</f>
        <v>-765598.23999999464</v>
      </c>
      <c r="D46" s="13">
        <f t="shared" si="0"/>
        <v>-49999.999999998137</v>
      </c>
      <c r="E46" s="13">
        <f>E32-E45</f>
        <v>-63999.999999998137</v>
      </c>
    </row>
    <row r="49" ht="13.15" customHeight="1">
      <c r="A49" s="35" t="s">
        <v>58</v>
      </c>
      <c r="B49" s="4"/>
      <c r="C49" s="36"/>
      <c r="D49" s="36"/>
      <c r="E49" s="36"/>
      <c r="F49" s="36"/>
      <c r="G49" s="36"/>
    </row>
    <row r="50" ht="13.15" customHeight="1">
      <c r="A50" s="37" t="s">
        <v>59</v>
      </c>
      <c r="B50" s="38"/>
      <c r="C50" s="36"/>
      <c r="D50" s="36"/>
      <c r="E50" s="36"/>
      <c r="F50" s="36"/>
      <c r="G50" s="36"/>
    </row>
    <row r="51" ht="13.15" customHeight="1">
      <c r="A51" s="37" t="s">
        <v>60</v>
      </c>
      <c r="B51" s="38"/>
      <c r="C51" s="36"/>
      <c r="D51" s="36"/>
      <c r="E51" s="36" t="s">
        <v>61</v>
      </c>
      <c r="F51" s="36"/>
      <c r="G51" s="36"/>
    </row>
    <row r="52" ht="15">
      <c r="A52" s="37"/>
      <c r="B52" s="39"/>
      <c r="C52" s="39"/>
      <c r="D52" s="39"/>
      <c r="E52" s="40"/>
    </row>
    <row r="53" ht="15">
      <c r="A53" s="37"/>
      <c r="B53" s="39"/>
      <c r="C53" s="39"/>
      <c r="D53" s="39"/>
      <c r="E53" s="40"/>
    </row>
    <row r="54" ht="15">
      <c r="A54" s="37"/>
      <c r="B54" s="39"/>
      <c r="C54" s="39"/>
      <c r="D54" s="39"/>
      <c r="E54" s="40"/>
    </row>
    <row r="55" ht="15">
      <c r="A55" s="37"/>
      <c r="B55" s="39"/>
      <c r="C55" s="39"/>
      <c r="D55" s="39"/>
      <c r="E55" s="40"/>
    </row>
    <row r="56" ht="15">
      <c r="A56" s="37"/>
      <c r="B56" s="39"/>
      <c r="C56" s="39"/>
      <c r="D56" s="39"/>
      <c r="E56" s="40"/>
    </row>
    <row r="58">
      <c r="E58" s="14"/>
    </row>
  </sheetData>
  <mergeCells count="3">
    <mergeCell ref="A1:E1"/>
    <mergeCell ref="A33:E33"/>
    <mergeCell ref="A49:B49"/>
  </mergeCells>
  <printOptions headings="0" gridLines="0"/>
  <pageMargins left="1.1811023622047248" right="0.23622047244094491" top="0.39370078740157477" bottom="0.19685039370078738" header="0.23622047244094491" footer="0.19685039370078738"/>
  <pageSetup paperSize="9" scale="58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2006-09-28T05:33:49Z</dcterms:created>
  <dcterms:modified xsi:type="dcterms:W3CDTF">2023-06-13T12:49:03Z</dcterms:modified>
</cp:coreProperties>
</file>